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MARZO 2022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F221" i="3" l="1"/>
  <c r="F182" i="3"/>
  <c r="F149" i="3"/>
  <c r="F130" i="3"/>
  <c r="F99" i="3"/>
  <c r="F72" i="3"/>
  <c r="A245" i="3" l="1"/>
  <c r="F220" i="3"/>
  <c r="F181" i="3"/>
  <c r="F148" i="3"/>
  <c r="F129" i="3"/>
  <c r="F98" i="3"/>
  <c r="F71" i="3"/>
  <c r="F219" i="3" l="1"/>
  <c r="F180" i="3"/>
  <c r="F147" i="3"/>
  <c r="F114" i="3"/>
  <c r="F97" i="3"/>
  <c r="F70" i="3"/>
  <c r="H58" i="3"/>
  <c r="F57" i="3"/>
  <c r="A44" i="3" l="1"/>
  <c r="A85" i="3"/>
  <c r="A126" i="3"/>
  <c r="A167" i="3"/>
  <c r="A206" i="3"/>
  <c r="F218" i="3"/>
  <c r="F179" i="3"/>
  <c r="F146" i="3"/>
  <c r="F113" i="3"/>
  <c r="F96" i="3"/>
  <c r="F69" i="3"/>
  <c r="F56" i="3"/>
  <c r="F233" i="3" l="1"/>
  <c r="F192" i="3"/>
  <c r="F157" i="3"/>
  <c r="F136" i="3"/>
  <c r="F103" i="3"/>
  <c r="F74" i="3"/>
  <c r="F59" i="3"/>
  <c r="F28" i="3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H192" i="3"/>
  <c r="I191" i="3"/>
  <c r="I192" i="3" s="1"/>
  <c r="G190" i="3"/>
  <c r="G189" i="3"/>
  <c r="G188" i="3"/>
  <c r="G187" i="3"/>
  <c r="G186" i="3"/>
  <c r="G185" i="3"/>
  <c r="G184" i="3"/>
  <c r="G183" i="3"/>
  <c r="H157" i="3"/>
  <c r="I156" i="3"/>
  <c r="I157" i="3" s="1"/>
  <c r="G155" i="3"/>
  <c r="G154" i="3"/>
  <c r="G153" i="3"/>
  <c r="G152" i="3"/>
  <c r="G151" i="3"/>
  <c r="G150" i="3"/>
  <c r="H136" i="3"/>
  <c r="I135" i="3"/>
  <c r="I136" i="3" s="1"/>
  <c r="G134" i="3"/>
  <c r="G133" i="3"/>
  <c r="G132" i="3"/>
  <c r="G131" i="3"/>
  <c r="H103" i="3"/>
  <c r="I102" i="3"/>
  <c r="I103" i="3" s="1"/>
  <c r="G101" i="3"/>
  <c r="G100" i="3"/>
  <c r="H74" i="3"/>
  <c r="I74" i="3"/>
  <c r="H59" i="3"/>
  <c r="I59" i="3"/>
  <c r="I28" i="3"/>
  <c r="H28" i="3"/>
  <c r="G28" i="3"/>
  <c r="H15" i="3"/>
  <c r="E233" i="3"/>
  <c r="D233" i="3"/>
  <c r="E192" i="3"/>
  <c r="D192" i="3"/>
  <c r="E157" i="3"/>
  <c r="D157" i="3"/>
  <c r="D136" i="3"/>
  <c r="D103" i="3"/>
  <c r="D74" i="3"/>
  <c r="E74" i="3"/>
  <c r="D28" i="3"/>
  <c r="E28" i="3"/>
  <c r="G157" i="3" l="1"/>
  <c r="G192" i="3"/>
  <c r="G233" i="3"/>
  <c r="I236" i="3"/>
  <c r="I252" i="3" s="1"/>
  <c r="I253" i="3" s="1"/>
  <c r="H236" i="3"/>
  <c r="H252" i="3" s="1"/>
  <c r="H253" i="3" s="1"/>
  <c r="F15" i="3"/>
  <c r="F236" i="3" s="1"/>
  <c r="G136" i="3"/>
  <c r="G59" i="3"/>
  <c r="G74" i="3"/>
  <c r="G103" i="3"/>
  <c r="G236" i="3" l="1"/>
  <c r="G252" i="3" s="1"/>
  <c r="G253" i="3" s="1"/>
  <c r="F252" i="3"/>
  <c r="F253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<sst xmlns="http://schemas.openxmlformats.org/spreadsheetml/2006/main" count="261" uniqueCount="27">
  <si>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</si>
  <si>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</si>
  <si>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</si>
  <si>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</si>
  <si>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</si>
  <si>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</si>
  <si>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</si>
  <si>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</si>
  <si>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</si>
  <si>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</si>
  <si>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</si>
  <si>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</si>
  <si>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</si>
  <si>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</si>
  <si>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</si>
  <si>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</si>
  <si>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</si>
  <si>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</si>
  <si>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</si>
  <si>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</si>
  <si>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</si>
  <si>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</si>
  <si>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</si>
  <si>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</si>
  <si>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AL 31/03/2022</t>
  </si>
  <si>
    <t>RESUMEN AL 31 DE MARZO DE 2021 EMISION GLOBAL G3</t>
  </si>
  <si>
    <t>TOTAL SEGÚN BALANCE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</si>
</sst>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0"/>
  <sheetViews>
    <sheetView showGridLines="0" tabSelected="1" workbookViewId="0">
      <pane ySplit="6" topLeftCell="A7" activePane="bottomLeft" state="frozen"/>
      <selection pane="bottomLeft" activeCell="K14" sqref="K14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5" t="s">
        <v>1</v>
      </c>
      <c r="B3" s="105"/>
      <c r="C3" s="105"/>
      <c r="D3" s="105"/>
      <c r="E3" s="105"/>
      <c r="F3" s="105"/>
      <c r="G3" s="105"/>
      <c r="H3" s="105"/>
      <c r="I3" s="105"/>
    </row>
    <row r="4" spans="1:9" x14ac:dyDescent="0.25">
      <c r="A4" s="105" t="s">
        <v>24</v>
      </c>
      <c r="B4" s="105"/>
      <c r="C4" s="105"/>
      <c r="D4" s="105"/>
      <c r="E4" s="105"/>
      <c r="F4" s="105"/>
      <c r="G4" s="105"/>
      <c r="H4" s="105"/>
      <c r="I4" s="105"/>
    </row>
    <row r="5" spans="1:9" x14ac:dyDescent="0.25">
      <c r="A5" s="4"/>
      <c r="B5" s="4"/>
      <c r="D5" s="3"/>
      <c r="E5" s="3"/>
    </row>
    <row r="6" spans="1:9" ht="23.25" x14ac:dyDescent="0.35">
      <c r="A6" s="103" t="s">
        <v>10</v>
      </c>
      <c r="B6" s="104"/>
      <c r="C6" s="104"/>
      <c r="D6" s="104"/>
      <c r="E6" s="104"/>
      <c r="F6" s="104"/>
      <c r="G6" s="104"/>
      <c r="H6" s="104"/>
      <c r="I6" s="104"/>
    </row>
    <row r="8" spans="1:9" ht="15.75" x14ac:dyDescent="0.25">
      <c r="A8" s="102" t="s">
        <v>5</v>
      </c>
      <c r="B8" s="102"/>
      <c r="C8" s="102"/>
      <c r="D8" s="102"/>
      <c r="E8" s="102"/>
      <c r="F8" s="106" t="s">
        <v>8</v>
      </c>
      <c r="G8" s="106"/>
      <c r="H8" s="107" t="s">
        <v>9</v>
      </c>
      <c r="I8" s="107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>
        <v>0</v>
      </c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>
        <v>0</v>
      </c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>
        <v>0</v>
      </c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>
        <v>0</v>
      </c>
      <c r="F13" s="83">
        <v>0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3">
        <v>0</v>
      </c>
      <c r="H14" s="93">
        <v>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0</v>
      </c>
      <c r="G15" s="76"/>
      <c r="H15" s="77">
        <f>SUM(H14)</f>
        <v>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2" t="s">
        <v>5</v>
      </c>
      <c r="B19" s="102"/>
      <c r="C19" s="102"/>
      <c r="D19" s="102"/>
      <c r="E19" s="102"/>
      <c r="F19" s="106" t="s">
        <v>8</v>
      </c>
      <c r="G19" s="106"/>
      <c r="H19" s="107" t="s">
        <v>9</v>
      </c>
      <c r="I19" s="107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>
        <v>0</v>
      </c>
      <c r="F22" s="83">
        <v>0</v>
      </c>
      <c r="G22" s="83">
        <v>0</v>
      </c>
      <c r="H22" s="83">
        <v>0</v>
      </c>
      <c r="I22" s="83">
        <v>0</v>
      </c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>
        <v>0</v>
      </c>
      <c r="F23" s="83">
        <v>0</v>
      </c>
      <c r="G23" s="83">
        <v>0</v>
      </c>
      <c r="H23" s="83">
        <v>0</v>
      </c>
      <c r="I23" s="83">
        <v>0</v>
      </c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>
        <v>0</v>
      </c>
      <c r="F24" s="83">
        <v>0</v>
      </c>
      <c r="G24" s="83">
        <v>0</v>
      </c>
      <c r="H24" s="83">
        <v>0</v>
      </c>
      <c r="I24" s="83">
        <v>0</v>
      </c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>
        <v>0</v>
      </c>
      <c r="F25" s="83">
        <v>0</v>
      </c>
      <c r="G25" s="83">
        <v>0</v>
      </c>
      <c r="H25" s="83">
        <v>0</v>
      </c>
      <c r="I25" s="83">
        <v>0</v>
      </c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>
        <v>0</v>
      </c>
      <c r="F26" s="83">
        <v>0</v>
      </c>
      <c r="G26" s="83">
        <v>0</v>
      </c>
      <c r="H26" s="83">
        <v>0</v>
      </c>
      <c r="I26" s="83">
        <v>0</v>
      </c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4">
        <v>0</v>
      </c>
      <c r="G27" s="94">
        <v>0</v>
      </c>
      <c r="H27" s="94">
        <v>0</v>
      </c>
      <c r="I27" s="94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0</v>
      </c>
      <c r="G28" s="75">
        <f t="shared" ref="G28:I28" si="0">SUM(G21:G27)</f>
        <v>0</v>
      </c>
      <c r="H28" s="75">
        <f t="shared" si="0"/>
        <v>0</v>
      </c>
      <c r="I28" s="75">
        <f t="shared" si="0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5" t="s">
        <v>1</v>
      </c>
      <c r="B43" s="105"/>
      <c r="C43" s="105"/>
      <c r="D43" s="105"/>
      <c r="E43" s="105"/>
      <c r="F43" s="105"/>
      <c r="G43" s="105"/>
      <c r="H43" s="105"/>
      <c r="I43" s="105"/>
    </row>
    <row r="44" spans="1:9" s="11" customFormat="1" x14ac:dyDescent="0.25">
      <c r="A44" s="105" t="str">
        <f>A4</f>
        <v>AL 31/03/2022</v>
      </c>
      <c r="B44" s="105"/>
      <c r="C44" s="105"/>
      <c r="D44" s="105"/>
      <c r="E44" s="105"/>
      <c r="F44" s="105"/>
      <c r="G44" s="105"/>
      <c r="H44" s="105"/>
      <c r="I44" s="105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03" t="s">
        <v>10</v>
      </c>
      <c r="B46" s="104"/>
      <c r="C46" s="104"/>
      <c r="D46" s="104"/>
      <c r="E46" s="104"/>
      <c r="F46" s="104"/>
      <c r="G46" s="104"/>
      <c r="H46" s="104"/>
      <c r="I46" s="104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2" t="s">
        <v>5</v>
      </c>
      <c r="B48" s="102"/>
      <c r="C48" s="102"/>
      <c r="D48" s="102"/>
      <c r="E48" s="102"/>
      <c r="F48" s="106" t="s">
        <v>8</v>
      </c>
      <c r="G48" s="106"/>
      <c r="H48" s="107" t="s">
        <v>9</v>
      </c>
      <c r="I48" s="107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>
        <v>0</v>
      </c>
      <c r="H50" s="82">
        <v>0</v>
      </c>
      <c r="I50" s="82">
        <v>0</v>
      </c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>
        <v>0</v>
      </c>
      <c r="H51" s="83">
        <v>0</v>
      </c>
      <c r="I51" s="83">
        <v>0</v>
      </c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>
        <v>0</v>
      </c>
      <c r="H52" s="83">
        <v>0</v>
      </c>
      <c r="I52" s="83">
        <v>0</v>
      </c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v>0</v>
      </c>
      <c r="G53" s="83">
        <v>0</v>
      </c>
      <c r="H53" s="83">
        <v>0</v>
      </c>
      <c r="I53" s="83">
        <v>0</v>
      </c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v>0</v>
      </c>
      <c r="G54" s="83">
        <v>0</v>
      </c>
      <c r="H54" s="83">
        <v>0</v>
      </c>
      <c r="I54" s="83">
        <v>0</v>
      </c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v>0</v>
      </c>
      <c r="G55" s="83">
        <v>0</v>
      </c>
      <c r="H55" s="83">
        <v>0</v>
      </c>
      <c r="I55" s="83">
        <v>0</v>
      </c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f>D56</f>
        <v>22438356.164000001</v>
      </c>
      <c r="G56" s="83">
        <v>0</v>
      </c>
      <c r="H56" s="83">
        <v>0</v>
      </c>
      <c r="I56" s="83">
        <v>0</v>
      </c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>
        <f>D57</f>
        <v>22438356.164000001</v>
      </c>
      <c r="G57" s="83">
        <v>0</v>
      </c>
      <c r="H57" s="83">
        <v>0</v>
      </c>
      <c r="I57" s="83">
        <v>0</v>
      </c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3">
        <v>0</v>
      </c>
      <c r="H58" s="83">
        <f>E58</f>
        <v>1000000000</v>
      </c>
      <c r="I58" s="84">
        <v>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44876712.328000002</v>
      </c>
      <c r="G59" s="75">
        <f>SUM(G50:G58)</f>
        <v>0</v>
      </c>
      <c r="H59" s="75">
        <f t="shared" ref="H59:I59" si="1">SUM(H50:H58)</f>
        <v>1000000000</v>
      </c>
      <c r="I59" s="75">
        <f t="shared" si="1"/>
        <v>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2" t="s">
        <v>16</v>
      </c>
      <c r="B61" s="102"/>
      <c r="C61" s="102"/>
      <c r="D61" s="102"/>
      <c r="E61" s="102"/>
      <c r="F61" s="106" t="s">
        <v>8</v>
      </c>
      <c r="G61" s="106"/>
      <c r="H61" s="107" t="s">
        <v>9</v>
      </c>
      <c r="I61" s="107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>
        <v>0</v>
      </c>
      <c r="H63" s="82">
        <v>0</v>
      </c>
      <c r="I63" s="82">
        <v>0</v>
      </c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>
        <v>0</v>
      </c>
      <c r="H64" s="83">
        <v>0</v>
      </c>
      <c r="I64" s="83">
        <v>0</v>
      </c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>
        <v>0</v>
      </c>
      <c r="H65" s="83">
        <v>0</v>
      </c>
      <c r="I65" s="83">
        <v>0</v>
      </c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v>0</v>
      </c>
      <c r="G66" s="83">
        <v>0</v>
      </c>
      <c r="H66" s="83">
        <v>0</v>
      </c>
      <c r="I66" s="83">
        <v>0</v>
      </c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v>0</v>
      </c>
      <c r="G67" s="83">
        <v>0</v>
      </c>
      <c r="H67" s="83">
        <v>0</v>
      </c>
      <c r="I67" s="83">
        <v>0</v>
      </c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v>0</v>
      </c>
      <c r="G68" s="83">
        <v>0</v>
      </c>
      <c r="H68" s="83">
        <v>0</v>
      </c>
      <c r="I68" s="83">
        <v>0</v>
      </c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f>D69</f>
        <v>47369863.013999999</v>
      </c>
      <c r="G69" s="83">
        <v>0</v>
      </c>
      <c r="H69" s="83">
        <v>0</v>
      </c>
      <c r="I69" s="83">
        <v>0</v>
      </c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>
        <f>D70</f>
        <v>47369863.013999999</v>
      </c>
      <c r="G70" s="83">
        <v>0</v>
      </c>
      <c r="H70" s="83">
        <v>0</v>
      </c>
      <c r="I70" s="83">
        <v>0</v>
      </c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>
        <f>D71</f>
        <v>47369863.013999999</v>
      </c>
      <c r="G71" s="83">
        <v>0</v>
      </c>
      <c r="H71" s="83">
        <v>0</v>
      </c>
      <c r="I71" s="83">
        <v>0</v>
      </c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>
        <f>D72</f>
        <v>47369863.013999999</v>
      </c>
      <c r="G72" s="83">
        <v>0</v>
      </c>
      <c r="H72" s="83">
        <v>0</v>
      </c>
      <c r="I72" s="83">
        <v>0</v>
      </c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>
        <v>0</v>
      </c>
      <c r="G73" s="84">
        <v>0</v>
      </c>
      <c r="H73" s="84">
        <v>2000000000</v>
      </c>
      <c r="I73" s="84">
        <v>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2">SUM(G63:G73)</f>
        <v>0</v>
      </c>
      <c r="H74" s="75">
        <f t="shared" si="2"/>
        <v>2000000000</v>
      </c>
      <c r="I74" s="75">
        <f t="shared" si="2"/>
        <v>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05" t="s">
        <v>1</v>
      </c>
      <c r="B84" s="105"/>
      <c r="C84" s="105"/>
      <c r="D84" s="105"/>
      <c r="E84" s="105"/>
      <c r="F84" s="105"/>
      <c r="G84" s="105"/>
      <c r="H84" s="105"/>
      <c r="I84" s="105"/>
    </row>
    <row r="85" spans="1:9" s="21" customFormat="1" x14ac:dyDescent="0.25">
      <c r="A85" s="105" t="str">
        <f>A4</f>
        <v>AL 31/03/2022</v>
      </c>
      <c r="B85" s="105"/>
      <c r="C85" s="105"/>
      <c r="D85" s="105"/>
      <c r="E85" s="105"/>
      <c r="F85" s="105"/>
      <c r="G85" s="105"/>
      <c r="H85" s="105"/>
      <c r="I85" s="105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03" t="s">
        <v>10</v>
      </c>
      <c r="B87" s="104"/>
      <c r="C87" s="104"/>
      <c r="D87" s="104"/>
      <c r="E87" s="104"/>
      <c r="F87" s="104"/>
      <c r="G87" s="104"/>
      <c r="H87" s="104"/>
      <c r="I87" s="104"/>
    </row>
    <row r="88" spans="1:9" s="21" customFormat="1" ht="15.75" x14ac:dyDescent="0.25">
      <c r="A88" s="102" t="s">
        <v>16</v>
      </c>
      <c r="B88" s="102"/>
      <c r="C88" s="102"/>
      <c r="D88" s="102"/>
      <c r="E88" s="102"/>
      <c r="F88" s="106" t="s">
        <v>8</v>
      </c>
      <c r="G88" s="106"/>
      <c r="H88" s="107" t="s">
        <v>9</v>
      </c>
      <c r="I88" s="107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>
        <v>0</v>
      </c>
      <c r="H90" s="82">
        <v>0</v>
      </c>
      <c r="I90" s="82">
        <v>0</v>
      </c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v>0</v>
      </c>
      <c r="G91" s="83">
        <v>0</v>
      </c>
      <c r="H91" s="83">
        <v>0</v>
      </c>
      <c r="I91" s="83">
        <v>0</v>
      </c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v>0</v>
      </c>
      <c r="G92" s="83">
        <v>0</v>
      </c>
      <c r="H92" s="83">
        <v>0</v>
      </c>
      <c r="I92" s="83">
        <v>0</v>
      </c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v>0</v>
      </c>
      <c r="G93" s="83">
        <v>0</v>
      </c>
      <c r="H93" s="83">
        <v>0</v>
      </c>
      <c r="I93" s="83">
        <v>0</v>
      </c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v>0</v>
      </c>
      <c r="G94" s="83">
        <v>0</v>
      </c>
      <c r="H94" s="83">
        <v>0</v>
      </c>
      <c r="I94" s="83">
        <v>0</v>
      </c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>
        <v>0</v>
      </c>
      <c r="G95" s="83">
        <v>0</v>
      </c>
      <c r="H95" s="83">
        <v>0</v>
      </c>
      <c r="I95" s="83">
        <v>0</v>
      </c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>
        <f>D96</f>
        <v>49863013.697999999</v>
      </c>
      <c r="G96" s="83">
        <v>0</v>
      </c>
      <c r="H96" s="83">
        <v>0</v>
      </c>
      <c r="I96" s="83">
        <v>0</v>
      </c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>
        <f>D97</f>
        <v>49863013.697999999</v>
      </c>
      <c r="G97" s="83">
        <v>0</v>
      </c>
      <c r="H97" s="83">
        <v>0</v>
      </c>
      <c r="I97" s="83">
        <v>0</v>
      </c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>
        <f>D98</f>
        <v>49863013.697999999</v>
      </c>
      <c r="G98" s="83">
        <v>0</v>
      </c>
      <c r="H98" s="83">
        <v>0</v>
      </c>
      <c r="I98" s="83">
        <v>0</v>
      </c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>
        <f>D99</f>
        <v>49863013.697999999</v>
      </c>
      <c r="G99" s="83">
        <v>0</v>
      </c>
      <c r="H99" s="83">
        <v>0</v>
      </c>
      <c r="I99" s="83">
        <v>0</v>
      </c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>
        <v>0</v>
      </c>
      <c r="G100" s="83">
        <f t="shared" ref="G100:G101" si="3">D100</f>
        <v>49863013.697999999</v>
      </c>
      <c r="H100" s="83">
        <v>0</v>
      </c>
      <c r="I100" s="83">
        <v>0</v>
      </c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>
        <v>0</v>
      </c>
      <c r="G101" s="83">
        <f t="shared" si="3"/>
        <v>49863013.697999999</v>
      </c>
      <c r="H101" s="83">
        <v>0</v>
      </c>
      <c r="I101" s="83">
        <v>0</v>
      </c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>
        <v>0</v>
      </c>
      <c r="G102" s="84">
        <v>0</v>
      </c>
      <c r="H102" s="84">
        <v>0</v>
      </c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4">SUM(G90:G102)</f>
        <v>99726027.395999998</v>
      </c>
      <c r="H103" s="75">
        <f t="shared" si="4"/>
        <v>0</v>
      </c>
      <c r="I103" s="75">
        <f t="shared" si="4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08" t="s">
        <v>16</v>
      </c>
      <c r="B105" s="109"/>
      <c r="C105" s="109"/>
      <c r="D105" s="109"/>
      <c r="E105" s="110"/>
      <c r="F105" s="106" t="s">
        <v>8</v>
      </c>
      <c r="G105" s="106"/>
      <c r="H105" s="107" t="s">
        <v>9</v>
      </c>
      <c r="I105" s="107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>
        <v>0</v>
      </c>
      <c r="H107" s="82">
        <v>0</v>
      </c>
      <c r="I107" s="82">
        <v>0</v>
      </c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v>0</v>
      </c>
      <c r="G108" s="83">
        <v>0</v>
      </c>
      <c r="H108" s="83">
        <v>0</v>
      </c>
      <c r="I108" s="83">
        <v>0</v>
      </c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v>0</v>
      </c>
      <c r="G109" s="83">
        <v>0</v>
      </c>
      <c r="H109" s="83">
        <v>0</v>
      </c>
      <c r="I109" s="83">
        <v>0</v>
      </c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v>0</v>
      </c>
      <c r="G110" s="83">
        <v>0</v>
      </c>
      <c r="H110" s="83">
        <v>0</v>
      </c>
      <c r="I110" s="83">
        <v>0</v>
      </c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v>0</v>
      </c>
      <c r="G111" s="83">
        <v>0</v>
      </c>
      <c r="H111" s="83">
        <v>0</v>
      </c>
      <c r="I111" s="83">
        <v>0</v>
      </c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>
        <v>0</v>
      </c>
      <c r="G112" s="83">
        <v>0</v>
      </c>
      <c r="H112" s="83">
        <v>0</v>
      </c>
      <c r="I112" s="83">
        <v>0</v>
      </c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>
        <f>D113</f>
        <v>52356164.384000003</v>
      </c>
      <c r="G113" s="83">
        <v>0</v>
      </c>
      <c r="H113" s="83">
        <v>0</v>
      </c>
      <c r="I113" s="83">
        <v>0</v>
      </c>
    </row>
    <row r="114" spans="1:9" s="25" customFormat="1" ht="15.75" customHeight="1" x14ac:dyDescent="0.25">
      <c r="A114" s="99"/>
      <c r="B114" s="51">
        <v>44756</v>
      </c>
      <c r="C114" s="52" t="s">
        <v>7</v>
      </c>
      <c r="D114" s="53">
        <v>52356164.384000003</v>
      </c>
      <c r="E114" s="53"/>
      <c r="F114" s="84">
        <f>D114</f>
        <v>52356164.384000003</v>
      </c>
      <c r="G114" s="84">
        <v>0</v>
      </c>
      <c r="H114" s="84">
        <v>0</v>
      </c>
      <c r="I114" s="84">
        <v>0</v>
      </c>
    </row>
    <row r="115" spans="1:9" s="21" customFormat="1" ht="15.75" customHeight="1" x14ac:dyDescent="0.25">
      <c r="A115" s="95"/>
      <c r="B115" s="96"/>
      <c r="D115" s="97"/>
      <c r="E115" s="97"/>
      <c r="F115" s="98"/>
      <c r="G115" s="98"/>
      <c r="H115" s="98"/>
      <c r="I115" s="98"/>
    </row>
    <row r="116" spans="1:9" s="21" customFormat="1" ht="15.75" customHeight="1" x14ac:dyDescent="0.25">
      <c r="A116" s="95"/>
      <c r="B116" s="96"/>
      <c r="D116" s="97"/>
      <c r="E116" s="97"/>
      <c r="F116" s="98"/>
      <c r="G116" s="98"/>
      <c r="H116" s="98"/>
      <c r="I116" s="98"/>
    </row>
    <row r="117" spans="1:9" s="21" customFormat="1" ht="15.75" customHeight="1" x14ac:dyDescent="0.25">
      <c r="A117" s="95"/>
      <c r="B117" s="96"/>
      <c r="D117" s="97"/>
      <c r="E117" s="97"/>
      <c r="F117" s="98"/>
      <c r="G117" s="98"/>
      <c r="H117" s="98"/>
      <c r="I117" s="98"/>
    </row>
    <row r="118" spans="1:9" s="21" customFormat="1" ht="15.75" customHeight="1" x14ac:dyDescent="0.25">
      <c r="A118" s="95"/>
      <c r="B118" s="96"/>
      <c r="D118" s="97"/>
      <c r="E118" s="97"/>
      <c r="F118" s="98"/>
      <c r="G118" s="98"/>
      <c r="H118" s="98"/>
      <c r="I118" s="98"/>
    </row>
    <row r="119" spans="1:9" s="21" customFormat="1" ht="15.75" customHeight="1" x14ac:dyDescent="0.25">
      <c r="A119" s="95"/>
      <c r="B119" s="96"/>
      <c r="D119" s="97"/>
      <c r="E119" s="97"/>
      <c r="F119" s="98"/>
      <c r="G119" s="98"/>
      <c r="H119" s="98"/>
      <c r="I119" s="98"/>
    </row>
    <row r="120" spans="1:9" s="21" customFormat="1" ht="15.75" customHeight="1" x14ac:dyDescent="0.25">
      <c r="A120" s="95"/>
      <c r="B120" s="96"/>
      <c r="D120" s="97"/>
      <c r="E120" s="97"/>
      <c r="F120" s="98"/>
      <c r="G120" s="98"/>
      <c r="H120" s="98"/>
      <c r="I120" s="98"/>
    </row>
    <row r="121" spans="1:9" s="21" customFormat="1" ht="15.75" customHeight="1" x14ac:dyDescent="0.25">
      <c r="A121" s="95"/>
      <c r="B121" s="96"/>
      <c r="D121" s="97"/>
      <c r="E121" s="97"/>
      <c r="F121" s="98"/>
      <c r="G121" s="98"/>
      <c r="H121" s="98"/>
      <c r="I121" s="98"/>
    </row>
    <row r="122" spans="1:9" s="21" customFormat="1" ht="15.75" customHeight="1" x14ac:dyDescent="0.25">
      <c r="A122" s="95"/>
      <c r="B122" s="96"/>
      <c r="D122" s="97"/>
      <c r="E122" s="97"/>
      <c r="F122" s="98"/>
      <c r="G122" s="98"/>
      <c r="H122" s="98"/>
      <c r="I122" s="98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05" t="s">
        <v>1</v>
      </c>
      <c r="B125" s="105"/>
      <c r="C125" s="105"/>
      <c r="D125" s="105"/>
      <c r="E125" s="105"/>
      <c r="F125" s="105"/>
      <c r="G125" s="105"/>
      <c r="H125" s="105"/>
      <c r="I125" s="105"/>
    </row>
    <row r="126" spans="1:9" s="21" customFormat="1" ht="15.75" customHeight="1" x14ac:dyDescent="0.25">
      <c r="A126" s="105" t="str">
        <f>A4</f>
        <v>AL 31/03/2022</v>
      </c>
      <c r="B126" s="105"/>
      <c r="C126" s="105"/>
      <c r="D126" s="105"/>
      <c r="E126" s="105"/>
      <c r="F126" s="105"/>
      <c r="G126" s="105"/>
      <c r="H126" s="105"/>
      <c r="I126" s="105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03" t="s">
        <v>10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>
        <f>D129</f>
        <v>52356164.384000003</v>
      </c>
      <c r="G129" s="83">
        <v>0</v>
      </c>
      <c r="H129" s="83">
        <v>0</v>
      </c>
      <c r="I129" s="83">
        <v>0</v>
      </c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>
        <f>D130</f>
        <v>52356164.384000003</v>
      </c>
      <c r="G130" s="83">
        <v>0</v>
      </c>
      <c r="H130" s="83">
        <v>0</v>
      </c>
      <c r="I130" s="83">
        <v>0</v>
      </c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ref="G131:G134" si="5">D131</f>
        <v>52356164.384000003</v>
      </c>
      <c r="H131" s="83">
        <v>0</v>
      </c>
      <c r="I131" s="83">
        <v>0</v>
      </c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5"/>
        <v>52356164.384000003</v>
      </c>
      <c r="H132" s="83">
        <v>0</v>
      </c>
      <c r="I132" s="83">
        <v>0</v>
      </c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5"/>
        <v>52356164.384000003</v>
      </c>
      <c r="H133" s="83">
        <v>0</v>
      </c>
      <c r="I133" s="83">
        <v>0</v>
      </c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5"/>
        <v>52356164.384000003</v>
      </c>
      <c r="H134" s="83">
        <v>0</v>
      </c>
      <c r="I134" s="83">
        <v>0</v>
      </c>
    </row>
    <row r="135" spans="1:9" x14ac:dyDescent="0.25">
      <c r="A135" s="18"/>
      <c r="B135" s="48">
        <v>45302</v>
      </c>
      <c r="C135" s="44" t="s">
        <v>7</v>
      </c>
      <c r="D135" s="49">
        <v>0</v>
      </c>
      <c r="E135" s="49">
        <v>2000000000</v>
      </c>
      <c r="F135" s="84"/>
      <c r="G135" s="84">
        <v>0</v>
      </c>
      <c r="H135" s="84">
        <v>0</v>
      </c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6">
        <f>SUM(F107:F135)</f>
        <v>209424657.53600001</v>
      </c>
      <c r="G136" s="86">
        <f t="shared" ref="G136:I136" si="6">SUM(G107:G135)</f>
        <v>209424657.53600001</v>
      </c>
      <c r="H136" s="86">
        <f t="shared" si="6"/>
        <v>0</v>
      </c>
      <c r="I136" s="85">
        <f t="shared" si="6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02" t="s">
        <v>16</v>
      </c>
      <c r="B138" s="102"/>
      <c r="C138" s="102"/>
      <c r="D138" s="102"/>
      <c r="E138" s="102"/>
      <c r="F138" s="106" t="s">
        <v>8</v>
      </c>
      <c r="G138" s="106"/>
      <c r="H138" s="107" t="s">
        <v>9</v>
      </c>
      <c r="I138" s="107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>
        <v>0</v>
      </c>
      <c r="H140" s="82">
        <v>0</v>
      </c>
      <c r="I140" s="82">
        <v>0</v>
      </c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v>0</v>
      </c>
      <c r="G141" s="83">
        <v>0</v>
      </c>
      <c r="H141" s="83">
        <v>0</v>
      </c>
      <c r="I141" s="83">
        <v>0</v>
      </c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v>0</v>
      </c>
      <c r="G142" s="83">
        <v>0</v>
      </c>
      <c r="H142" s="83">
        <v>0</v>
      </c>
      <c r="I142" s="83">
        <v>0</v>
      </c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v>0</v>
      </c>
      <c r="G143" s="83">
        <v>0</v>
      </c>
      <c r="H143" s="83">
        <v>0</v>
      </c>
      <c r="I143" s="83">
        <v>0</v>
      </c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v>0</v>
      </c>
      <c r="G144" s="83">
        <v>0</v>
      </c>
      <c r="H144" s="83">
        <v>0</v>
      </c>
      <c r="I144" s="83">
        <v>0</v>
      </c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>
        <v>0</v>
      </c>
      <c r="G145" s="83">
        <v>0</v>
      </c>
      <c r="H145" s="83">
        <v>0</v>
      </c>
      <c r="I145" s="83">
        <v>0</v>
      </c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>
        <f>D146</f>
        <v>54849315.068000004</v>
      </c>
      <c r="G146" s="83">
        <v>0</v>
      </c>
      <c r="H146" s="83">
        <v>0</v>
      </c>
      <c r="I146" s="83">
        <v>0</v>
      </c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>
        <f>D147</f>
        <v>54849315.068000004</v>
      </c>
      <c r="G147" s="83">
        <v>0</v>
      </c>
      <c r="H147" s="83">
        <v>0</v>
      </c>
      <c r="I147" s="83">
        <v>0</v>
      </c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>
        <f>D148</f>
        <v>54849315.068000004</v>
      </c>
      <c r="G148" s="83">
        <v>0</v>
      </c>
      <c r="H148" s="83">
        <v>0</v>
      </c>
      <c r="I148" s="83">
        <v>0</v>
      </c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>
        <f>D149</f>
        <v>54849315.068000004</v>
      </c>
      <c r="G149" s="83">
        <v>0</v>
      </c>
      <c r="H149" s="83">
        <v>0</v>
      </c>
      <c r="I149" s="83">
        <v>0</v>
      </c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>
        <v>0</v>
      </c>
      <c r="G150" s="83">
        <f t="shared" ref="G150:G155" si="7">D150</f>
        <v>54849315.068000004</v>
      </c>
      <c r="H150" s="83">
        <v>0</v>
      </c>
      <c r="I150" s="83">
        <v>0</v>
      </c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>
        <v>0</v>
      </c>
      <c r="G151" s="83">
        <f t="shared" si="7"/>
        <v>54849315.068000004</v>
      </c>
      <c r="H151" s="83">
        <v>0</v>
      </c>
      <c r="I151" s="83">
        <v>0</v>
      </c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>
        <v>0</v>
      </c>
      <c r="G152" s="83">
        <f t="shared" si="7"/>
        <v>54849315.068000004</v>
      </c>
      <c r="H152" s="83">
        <v>0</v>
      </c>
      <c r="I152" s="83">
        <v>0</v>
      </c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>
        <v>0</v>
      </c>
      <c r="G153" s="83">
        <f t="shared" si="7"/>
        <v>54849315.068000004</v>
      </c>
      <c r="H153" s="83">
        <v>0</v>
      </c>
      <c r="I153" s="83">
        <v>0</v>
      </c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>
        <v>0</v>
      </c>
      <c r="G154" s="83">
        <f t="shared" si="7"/>
        <v>54849315.068000004</v>
      </c>
      <c r="H154" s="83">
        <v>0</v>
      </c>
      <c r="I154" s="83">
        <v>0</v>
      </c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>
        <v>0</v>
      </c>
      <c r="G155" s="83">
        <f t="shared" si="7"/>
        <v>54849315.068000004</v>
      </c>
      <c r="H155" s="83">
        <v>0</v>
      </c>
      <c r="I155" s="83">
        <v>0</v>
      </c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3">
        <v>0</v>
      </c>
      <c r="G156" s="84">
        <v>0</v>
      </c>
      <c r="H156" s="84">
        <v>0</v>
      </c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>SUM(G140:G156)</f>
        <v>329095890.40800005</v>
      </c>
      <c r="H157" s="75">
        <f t="shared" ref="H157:I157" si="8">SUM(H140:H156)</f>
        <v>0</v>
      </c>
      <c r="I157" s="75">
        <f t="shared" si="8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</row>
    <row r="167" spans="1:9" x14ac:dyDescent="0.25">
      <c r="A167" s="105" t="str">
        <f>A4</f>
        <v>AL 31/03/2022</v>
      </c>
      <c r="B167" s="105"/>
      <c r="C167" s="105"/>
      <c r="D167" s="105"/>
      <c r="E167" s="105"/>
      <c r="F167" s="105"/>
      <c r="G167" s="105"/>
      <c r="H167" s="105"/>
      <c r="I167" s="105"/>
    </row>
    <row r="168" spans="1:9" x14ac:dyDescent="0.25">
      <c r="A168" s="4"/>
      <c r="B168" s="4"/>
      <c r="D168" s="3"/>
      <c r="E168" s="3"/>
    </row>
    <row r="169" spans="1:9" ht="23.25" x14ac:dyDescent="0.35">
      <c r="A169" s="103" t="s">
        <v>10</v>
      </c>
      <c r="B169" s="104"/>
      <c r="C169" s="104"/>
      <c r="D169" s="104"/>
      <c r="E169" s="104"/>
      <c r="F169" s="104"/>
      <c r="G169" s="104"/>
      <c r="H169" s="104"/>
      <c r="I169" s="104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02" t="s">
        <v>16</v>
      </c>
      <c r="B171" s="102"/>
      <c r="C171" s="102"/>
      <c r="D171" s="102"/>
      <c r="E171" s="102"/>
      <c r="F171" s="106" t="s">
        <v>8</v>
      </c>
      <c r="G171" s="106"/>
      <c r="H171" s="107" t="s">
        <v>9</v>
      </c>
      <c r="I171" s="107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>
        <v>0</v>
      </c>
      <c r="H173" s="82">
        <v>0</v>
      </c>
      <c r="I173" s="82">
        <v>0</v>
      </c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v>0</v>
      </c>
      <c r="G174" s="83">
        <v>0</v>
      </c>
      <c r="H174" s="83">
        <v>0</v>
      </c>
      <c r="I174" s="83">
        <v>0</v>
      </c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v>0</v>
      </c>
      <c r="G175" s="83">
        <v>0</v>
      </c>
      <c r="H175" s="83">
        <v>0</v>
      </c>
      <c r="I175" s="83">
        <v>0</v>
      </c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v>0</v>
      </c>
      <c r="G176" s="83">
        <v>0</v>
      </c>
      <c r="H176" s="83">
        <v>0</v>
      </c>
      <c r="I176" s="83">
        <v>0</v>
      </c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v>0</v>
      </c>
      <c r="G177" s="83">
        <v>0</v>
      </c>
      <c r="H177" s="83">
        <v>0</v>
      </c>
      <c r="I177" s="83">
        <v>0</v>
      </c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>
        <v>0</v>
      </c>
      <c r="G178" s="83">
        <v>0</v>
      </c>
      <c r="H178" s="83">
        <v>0</v>
      </c>
      <c r="I178" s="83">
        <v>0</v>
      </c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>
        <f>D179</f>
        <v>57342465.754000001</v>
      </c>
      <c r="G179" s="83">
        <v>0</v>
      </c>
      <c r="H179" s="83">
        <v>0</v>
      </c>
      <c r="I179" s="83">
        <v>0</v>
      </c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>
        <f>D180</f>
        <v>57342465.754000001</v>
      </c>
      <c r="G180" s="83">
        <v>0</v>
      </c>
      <c r="H180" s="83">
        <v>0</v>
      </c>
      <c r="I180" s="83">
        <v>0</v>
      </c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>
        <f>D181</f>
        <v>57342465.754000001</v>
      </c>
      <c r="G181" s="83">
        <v>0</v>
      </c>
      <c r="H181" s="83">
        <v>0</v>
      </c>
      <c r="I181" s="83">
        <v>0</v>
      </c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>
        <f>D182</f>
        <v>57342465.754000001</v>
      </c>
      <c r="G182" s="83">
        <v>0</v>
      </c>
      <c r="H182" s="83">
        <v>0</v>
      </c>
      <c r="I182" s="83">
        <v>0</v>
      </c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ref="G183:G190" si="9">D183</f>
        <v>57342465.754000001</v>
      </c>
      <c r="H183" s="83">
        <v>0</v>
      </c>
      <c r="I183" s="83">
        <v>0</v>
      </c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9"/>
        <v>57342465.754000001</v>
      </c>
      <c r="H184" s="83">
        <v>0</v>
      </c>
      <c r="I184" s="83">
        <v>0</v>
      </c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9"/>
        <v>57342465.754000001</v>
      </c>
      <c r="H185" s="83">
        <v>0</v>
      </c>
      <c r="I185" s="83">
        <v>0</v>
      </c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9"/>
        <v>57342465.754000001</v>
      </c>
      <c r="H186" s="83">
        <v>0</v>
      </c>
      <c r="I186" s="83">
        <v>0</v>
      </c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9"/>
        <v>57342465.754000001</v>
      </c>
      <c r="H187" s="83">
        <v>0</v>
      </c>
      <c r="I187" s="83">
        <v>0</v>
      </c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9"/>
        <v>57342465.754000001</v>
      </c>
      <c r="H188" s="83">
        <v>0</v>
      </c>
      <c r="I188" s="83">
        <v>0</v>
      </c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9"/>
        <v>57342465.754000001</v>
      </c>
      <c r="H189" s="83">
        <v>0</v>
      </c>
      <c r="I189" s="83">
        <v>0</v>
      </c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9"/>
        <v>57342465.754000001</v>
      </c>
      <c r="H190" s="83">
        <v>0</v>
      </c>
      <c r="I190" s="83">
        <v>0</v>
      </c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>
        <v>0</v>
      </c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>SUM(G173:G191)</f>
        <v>458739726.03200001</v>
      </c>
      <c r="H192" s="75">
        <f t="shared" ref="H192:I192" si="10">SUM(H173:H191)</f>
        <v>0</v>
      </c>
      <c r="I192" s="75">
        <f t="shared" si="10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05" t="s">
        <v>1</v>
      </c>
      <c r="B205" s="105"/>
      <c r="C205" s="105"/>
      <c r="D205" s="105"/>
      <c r="E205" s="105"/>
      <c r="F205" s="105"/>
      <c r="G205" s="105"/>
      <c r="H205" s="105"/>
      <c r="I205" s="105"/>
    </row>
    <row r="206" spans="1:9" x14ac:dyDescent="0.25">
      <c r="A206" s="105" t="str">
        <f>A4</f>
        <v>AL 31/03/2022</v>
      </c>
      <c r="B206" s="105"/>
      <c r="C206" s="105"/>
      <c r="D206" s="105"/>
      <c r="E206" s="105"/>
      <c r="F206" s="105"/>
      <c r="G206" s="105"/>
      <c r="H206" s="105"/>
      <c r="I206" s="105"/>
    </row>
    <row r="207" spans="1:9" x14ac:dyDescent="0.25">
      <c r="A207" s="4"/>
      <c r="B207" s="4"/>
      <c r="D207" s="3"/>
      <c r="E207" s="3"/>
    </row>
    <row r="208" spans="1:9" ht="23.25" x14ac:dyDescent="0.35">
      <c r="A208" s="103" t="s">
        <v>10</v>
      </c>
      <c r="B208" s="104"/>
      <c r="C208" s="104"/>
      <c r="D208" s="104"/>
      <c r="E208" s="104"/>
      <c r="F208" s="104"/>
      <c r="G208" s="104"/>
      <c r="H208" s="104"/>
      <c r="I208" s="104"/>
    </row>
    <row r="209" spans="1:9" x14ac:dyDescent="0.25">
      <c r="A209" s="4"/>
      <c r="B209" s="19"/>
      <c r="D209" s="3"/>
      <c r="E209" s="3"/>
    </row>
    <row r="210" spans="1:9" ht="15.75" x14ac:dyDescent="0.25">
      <c r="A210" s="102" t="s">
        <v>16</v>
      </c>
      <c r="B210" s="102"/>
      <c r="C210" s="102"/>
      <c r="D210" s="102"/>
      <c r="E210" s="102"/>
      <c r="F210" s="106" t="s">
        <v>8</v>
      </c>
      <c r="G210" s="106"/>
      <c r="H210" s="107" t="s">
        <v>9</v>
      </c>
      <c r="I210" s="107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>
        <v>0</v>
      </c>
      <c r="H212" s="82">
        <v>0</v>
      </c>
      <c r="I212" s="82">
        <v>0</v>
      </c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v>0</v>
      </c>
      <c r="G213" s="83">
        <v>0</v>
      </c>
      <c r="H213" s="83">
        <v>0</v>
      </c>
      <c r="I213" s="83">
        <v>0</v>
      </c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v>0</v>
      </c>
      <c r="G214" s="83">
        <v>0</v>
      </c>
      <c r="H214" s="83">
        <v>0</v>
      </c>
      <c r="I214" s="83">
        <v>0</v>
      </c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v>0</v>
      </c>
      <c r="G215" s="83">
        <v>0</v>
      </c>
      <c r="H215" s="83">
        <v>0</v>
      </c>
      <c r="I215" s="83">
        <v>0</v>
      </c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v>0</v>
      </c>
      <c r="G216" s="83">
        <v>0</v>
      </c>
      <c r="H216" s="83">
        <v>0</v>
      </c>
      <c r="I216" s="83">
        <v>0</v>
      </c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>
        <v>0</v>
      </c>
      <c r="G217" s="83">
        <v>0</v>
      </c>
      <c r="H217" s="83">
        <v>0</v>
      </c>
      <c r="I217" s="83">
        <v>0</v>
      </c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>
        <f>D218</f>
        <v>59835616.438000001</v>
      </c>
      <c r="G218" s="83">
        <v>0</v>
      </c>
      <c r="H218" s="83">
        <v>0</v>
      </c>
      <c r="I218" s="83">
        <v>0</v>
      </c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>
        <f>D219</f>
        <v>59835616.438000001</v>
      </c>
      <c r="G219" s="83">
        <v>0</v>
      </c>
      <c r="H219" s="83">
        <v>0</v>
      </c>
      <c r="I219" s="83">
        <v>0</v>
      </c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>
        <f>D220</f>
        <v>59835616.438000001</v>
      </c>
      <c r="G220" s="83">
        <v>0</v>
      </c>
      <c r="H220" s="83">
        <v>0</v>
      </c>
      <c r="I220" s="83">
        <v>0</v>
      </c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>
        <f>D221</f>
        <v>59835616.438000001</v>
      </c>
      <c r="G221" s="83">
        <v>0</v>
      </c>
      <c r="H221" s="83">
        <v>0</v>
      </c>
      <c r="I221" s="83">
        <v>0</v>
      </c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ref="G222:G231" si="11">D222</f>
        <v>59835616.438000001</v>
      </c>
      <c r="H222" s="83">
        <v>0</v>
      </c>
      <c r="I222" s="83">
        <v>0</v>
      </c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11"/>
        <v>59835616.438000001</v>
      </c>
      <c r="H223" s="83">
        <v>0</v>
      </c>
      <c r="I223" s="83">
        <v>0</v>
      </c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11"/>
        <v>59835616.438000001</v>
      </c>
      <c r="H224" s="83">
        <v>0</v>
      </c>
      <c r="I224" s="83">
        <v>0</v>
      </c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11"/>
        <v>59835616.438000001</v>
      </c>
      <c r="H225" s="83">
        <v>0</v>
      </c>
      <c r="I225" s="83">
        <v>0</v>
      </c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11"/>
        <v>59835616.438000001</v>
      </c>
      <c r="H226" s="83">
        <v>0</v>
      </c>
      <c r="I226" s="83">
        <v>0</v>
      </c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11"/>
        <v>59835616.438000001</v>
      </c>
      <c r="H227" s="83">
        <v>0</v>
      </c>
      <c r="I227" s="83">
        <v>0</v>
      </c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11"/>
        <v>59835616.438000001</v>
      </c>
      <c r="H228" s="83">
        <v>0</v>
      </c>
      <c r="I228" s="83">
        <v>0</v>
      </c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11"/>
        <v>59835616.438000001</v>
      </c>
      <c r="H229" s="83">
        <v>0</v>
      </c>
      <c r="I229" s="83">
        <v>0</v>
      </c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11"/>
        <v>59835616.438000001</v>
      </c>
      <c r="H230" s="83">
        <v>0</v>
      </c>
      <c r="I230" s="83">
        <v>0</v>
      </c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11"/>
        <v>59835616.438000001</v>
      </c>
      <c r="H231" s="83">
        <v>0</v>
      </c>
      <c r="I231" s="83">
        <v>0</v>
      </c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>
        <v>0</v>
      </c>
      <c r="H232" s="84">
        <v>0</v>
      </c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598356164.38</v>
      </c>
      <c r="H233" s="75">
        <f t="shared" ref="H233:I233" si="12">SUM(H212:H232)</f>
        <v>0</v>
      </c>
      <c r="I233" s="75">
        <f t="shared" si="12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7" t="s">
        <v>3</v>
      </c>
      <c r="E235" s="87" t="s">
        <v>2</v>
      </c>
      <c r="F235" s="87" t="s">
        <v>21</v>
      </c>
      <c r="G235" s="87" t="s">
        <v>22</v>
      </c>
      <c r="H235" s="87" t="s">
        <v>21</v>
      </c>
      <c r="I235" s="88" t="s">
        <v>22</v>
      </c>
    </row>
    <row r="236" spans="1:9" s="21" customFormat="1" ht="30.75" customHeight="1" thickBot="1" x14ac:dyDescent="0.3">
      <c r="A236" s="115" t="s">
        <v>23</v>
      </c>
      <c r="B236" s="116"/>
      <c r="C236" s="117"/>
      <c r="D236" s="75">
        <f>D15+D28+D59+D74+D103+D136+D157+D192+D233</f>
        <v>5302178082.1839991</v>
      </c>
      <c r="E236" s="89">
        <f>E15+E28+E59+E74+E103+E136+E157+E192+E233</f>
        <v>15000000000</v>
      </c>
      <c r="F236" s="89">
        <f>F15+F28+F59+F74+F103+F136+F157+F192+F233</f>
        <v>1331342465.7520001</v>
      </c>
      <c r="G236" s="89">
        <f t="shared" ref="G236:I236" si="13">G15+G28+G59+G74+G103+G136+G157+G192+G233</f>
        <v>1695342465.7520003</v>
      </c>
      <c r="H236" s="89">
        <f t="shared" si="13"/>
        <v>3000000000</v>
      </c>
      <c r="I236" s="75">
        <f t="shared" si="13"/>
        <v>10000000000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05" t="s">
        <v>1</v>
      </c>
      <c r="B244" s="105"/>
      <c r="C244" s="105"/>
      <c r="D244" s="105"/>
      <c r="E244" s="105"/>
      <c r="F244" s="105"/>
      <c r="G244" s="105"/>
      <c r="H244" s="105"/>
      <c r="I244" s="105"/>
    </row>
    <row r="245" spans="1:9" s="11" customFormat="1" x14ac:dyDescent="0.25">
      <c r="A245" s="105" t="str">
        <f>A4</f>
        <v>AL 31/03/2022</v>
      </c>
      <c r="B245" s="105"/>
      <c r="C245" s="105"/>
      <c r="D245" s="105"/>
      <c r="E245" s="105"/>
      <c r="F245" s="105"/>
      <c r="G245" s="105"/>
      <c r="H245" s="105"/>
      <c r="I245" s="105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03" t="s">
        <v>10</v>
      </c>
      <c r="B247" s="104"/>
      <c r="C247" s="104"/>
      <c r="D247" s="104"/>
      <c r="E247" s="104"/>
      <c r="F247" s="104"/>
      <c r="G247" s="104"/>
      <c r="H247" s="104"/>
      <c r="I247" s="104"/>
    </row>
    <row r="248" spans="1:9" s="11" customFormat="1" x14ac:dyDescent="0.25"/>
    <row r="249" spans="1:9" s="11" customFormat="1" ht="15.75" thickBot="1" x14ac:dyDescent="0.3"/>
    <row r="250" spans="1:9" s="11" customFormat="1" ht="28.5" customHeight="1" thickBot="1" x14ac:dyDescent="0.3">
      <c r="F250" s="118" t="s">
        <v>8</v>
      </c>
      <c r="G250" s="119"/>
      <c r="H250" s="118" t="s">
        <v>9</v>
      </c>
      <c r="I250" s="119"/>
    </row>
    <row r="251" spans="1:9" s="11" customFormat="1" ht="27.75" customHeight="1" x14ac:dyDescent="0.25">
      <c r="D251" s="90"/>
      <c r="E251" s="90"/>
      <c r="F251" s="100" t="s">
        <v>21</v>
      </c>
      <c r="G251" s="100" t="s">
        <v>22</v>
      </c>
      <c r="H251" s="100" t="s">
        <v>21</v>
      </c>
      <c r="I251" s="101" t="s">
        <v>22</v>
      </c>
    </row>
    <row r="252" spans="1:9" s="11" customFormat="1" ht="33" customHeight="1" thickBot="1" x14ac:dyDescent="0.3">
      <c r="A252" s="111" t="s">
        <v>25</v>
      </c>
      <c r="B252" s="112"/>
      <c r="C252" s="112"/>
      <c r="D252" s="112"/>
      <c r="E252" s="113"/>
      <c r="F252" s="91">
        <f>F236</f>
        <v>1331342465.7520001</v>
      </c>
      <c r="G252" s="91">
        <f>G236</f>
        <v>1695342465.7520003</v>
      </c>
      <c r="H252" s="91">
        <f>H236</f>
        <v>3000000000</v>
      </c>
      <c r="I252" s="91">
        <f>I236</f>
        <v>10000000000</v>
      </c>
    </row>
    <row r="253" spans="1:9" s="69" customFormat="1" ht="35.25" customHeight="1" thickTop="1" thickBot="1" x14ac:dyDescent="0.3">
      <c r="A253" s="114" t="s">
        <v>26</v>
      </c>
      <c r="B253" s="114"/>
      <c r="C253" s="114"/>
      <c r="D253" s="114"/>
      <c r="E253" s="114"/>
      <c r="F253" s="92">
        <f>SUM(F252:F252)</f>
        <v>1331342465.7520001</v>
      </c>
      <c r="G253" s="92">
        <f>SUM(G252:G252)</f>
        <v>1695342465.7520003</v>
      </c>
      <c r="H253" s="92">
        <f>SUM(H252:H252)</f>
        <v>3000000000</v>
      </c>
      <c r="I253" s="92">
        <f>SUM(I252:I252)</f>
        <v>10000000000</v>
      </c>
    </row>
    <row r="254" spans="1:9" s="11" customFormat="1" ht="15.75" thickTop="1" x14ac:dyDescent="0.25"/>
    <row r="255" spans="1:9" s="11" customFormat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</sheetData>
  <mergeCells count="53">
    <mergeCell ref="A252:E252"/>
    <mergeCell ref="A253:E253"/>
    <mergeCell ref="A236:C236"/>
    <mergeCell ref="A244:I244"/>
    <mergeCell ref="A245:I245"/>
    <mergeCell ref="A247:I247"/>
    <mergeCell ref="F250:G250"/>
    <mergeCell ref="H250:I250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H48:I48"/>
    <mergeCell ref="A166:I166"/>
    <mergeCell ref="A167:I167"/>
    <mergeCell ref="A171:E171"/>
    <mergeCell ref="A138:E138"/>
    <mergeCell ref="A126:I126"/>
    <mergeCell ref="A105:E105"/>
    <mergeCell ref="A84:I84"/>
    <mergeCell ref="A85:I85"/>
    <mergeCell ref="A87:I87"/>
    <mergeCell ref="A125:I125"/>
    <mergeCell ref="F88:G88"/>
    <mergeCell ref="A88:E88"/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</mergeCells>
  <pageMargins left="0.51181102362204722" right="0.51181102362204722" top="0.35433070866141736" bottom="0.35433070866141736" header="0.31496062992125984" footer="0.31496062992125984"/>
  <pageSetup paperSize="9" scale="8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yQMCwgHoRlyyT14gGYjYAzeWhSw=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gm/KVqJhrfgqjbiy5IAOoiQMp5I=</DigestValue>
    </Reference>
  </SignedInfo>
  <SignatureValue>H3Q5I6FJTjVnTvQS+Ltp0VoInJAiOK694i2kS9GoUcqdWxDtLTWoFWUtQ3EqgHIBPodHkcyGNFca
bFiVg/NE45rPGjRb16znAvkWYBIMgE61kWquljxucDJD5w/V1tAaIl8bv8I2MwpG1GTpfINWVSRF
o+BksRthYvefTrp4aUZF/778ukYcKpSTLnmdnfGS93BJMlJRSISrGvtNhpFe9zbz5hN6FQeSFvLP
8u8ghaYdcK8GS6N9GIz9FqZn0iJQOR/6WC5YBnlU6iyu35KZAoc/RCd5Z7t/auYKJ43RB/5+Thbn
jvaxYrXi/L93rI8Cv60rEafM+ZF8uUWAwmpeBg==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vQcYbOSmo7Cvc7LgZ8fWpMIeFnc=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+8rHDDBjhVXMWY7LNVELzLHXzN0=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kV09UyFzkJQ5dJlk+y6xOgxS1MQ=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9ZZ8aNqOAK3ixEe7Zy4kma9XWbk=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2022-05-16T17:49:03Z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2022-05-16T17:49:03Z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lOrv886GQESd12Zo90nqCO6VV6A=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tkMXgKkd0YF0Hwa54yL5wBhEG4c=</DigestValue>
    </Reference>
  </SignedInfo>
  <SignatureValue>pQ4Dob16hIEVjPZCvBG5jnnplfChAlAzRwHvzwvJErWnJ6O/bId/WLGNB7BwXRg55E8+U+pSVMTe
YrnjPSFV8GCXxePjQpjw+/BSd2+5aTfR1neEE53pXIuiNlqlDuL10E+H1PCMSmokRpHdc47X5oSe
cgvxuqt1Njn++sXJS94Sw+S2oukpLdEaaSu4fIgV46Uu8r7tLrCGWYsgTmp/4qfgDX3wDpHgtJWI
mNtXKj7xQdiP9CR8QqZDcTVONFzRBXvrTINgsAnhpm8i4bIDSANy4y4zsaWx8LZRSXEyHtof/gCQ
3HR7sgl0hWAoNJWLNJHdy/56DN6v0GFGkIYNOA==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vQcYbOSmo7Cvc7LgZ8fWpMIeFnc=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+8rHDDBjhVXMWY7LNVELzLHXzN0=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kV09UyFzkJQ5dJlk+y6xOgxS1MQ=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9ZZ8aNqOAK3ixEe7Zy4kma9XWbk=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2022-05-16T17:50:05Z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2022-05-16T17:50:05Z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lt1XEg8xrLhu0Aah26KFfxjWahg=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fRvlun4vyH6SVoLX62PaPzMzxck=</DigestValue>
    </Reference>
  </SignedInfo>
  <SignatureValue>HaZFPMnlwQ5Q5maofd/lo+aPH8BtAt8+RhGl7emVy1ka1DtGTVDaIu30c+6MwJXKUoO8HEpu6UCl
TLTcRw+LRgEg23ykSRjKbl760bcf7s8AD4wAb9gjCeRiSc/yQxn3MUXGBEsHfddwKGgbNFUorToz
xpLzHViZ+TCI+ow/08d6Q1q8U40HBgsBOLLNrupp6hSbAwmuMY3efOpzv0ZD8yoz8U2L+p5MNTqL
sPc7aRGsM0jDr4A8zlGaZkpVElERGAWQmvtQI/Ijp/s2vt6uFNzi54C6vm8WJBAcMFtwnz3f/IcQ
K8/hmfru5iuz9NJiDbxdcxV1oU1qp2xNG4arGw==</SignatureValue>
  <KeyInfo>
    <X509Data>
      <X509Certificate>MIIICDCCBfCgAwIBAgIIT3AYJfiS6mswDQYJKoZIhvcNAQELBQAwWzEXMBUGA1UEBRMOUlVDIDgw
MDUwMTcyLTExGjAYBgNVBAMTEUNBLURPQ1VNRU5UQSBTLkEuMRcwFQYDVQQKEw5ET0NVTUVOVEEg
Uy5BLjELMAkGA1UEBhMCUFkwHhcNMjEwNTEwMjEyNDE4WhcNMjMwNTEwMjEzNDE4WjCBpzELMAkG
A1UEBhMCUFkxGDAWBgNVBAQMD1ZBUkdBUyBTQVJUT1JJTzESMBAGA1UEBRMJQ0kxMjE5MTQzMRYw
FAYDVQQqDA1SQVVMIEZFUk5BTkRPMRcwFQYDVQQKDA5QRVJTT05BIEZJU0lDQTERMA8GA1UECwwI
RklSTUEgRjIxJjAkBgNVBAMMHVJBVUwgRkVSTkFORE8gVkFSR0FTIFNBUlRPUklPMIIBIjANBgkq
hkiG9w0BAQEFAAOCAQ8AMIIBCgKCAQEA4wHbGJKMdr9yEk4Z1czjrMvhYWdMB7TkhPRRPMUangc7
Y4OpMAJeIoshV4Oa535xOGJKvlkcq8/VpyE0dlBVzfG4jSy0YZH9GMWvcMFK9T9vhXFtlWrD9g4l
Pj/boI+YPt+qYvoxCRbAz68sE68+5tFEQV7K7kQvx7d2XrGvViTan9CRAiZLrvZUj4nqyFVYUwI0
z1t8HrfSAGjMwA9ZPs0KrExedVIrKtHchNy8N/qpdtMPwGRrALjHHuxNINLSrl+HQCgpI37csafW
/n6g0YS75dRsZjptNy6+rl/JA6lpRoK0tyxf1WPhtAEKU2MWFgneNPAwwg3OQG6b12KGywIDAQAB
o4IDgTCCA30wDAYDVR0TAQH/BAIwADAOBgNVHQ8BAf8EBAMCBeAwKgYDVR0lAQH/BCAwHgYIKwYB
BQUHAwEGCCsGAQUFBwMCBggrBgEFBQcDBDAdBgNVHQ4EFgQUvcyTOQ8yGtiDYN7tXbZ1TTgOGP8w
gZcGCCsGAQUFBwEBBIGKMIGHMDoGCCsGAQUFBzABhi5odHRwczovL3d3dy5kb2N1bWVudGEuY29t
LnB5L2Zpcm1hZGlnaXRhbC9vc2NwMEkGCCsGAQUFBzAChj1odHRwczovL3d3dy5kb2N1bWVudGEu
Y29tLnB5L2Zpcm1hZGlnaXRhbC9kZXNjYXJnYXMvY2Fkb2MuY3J0MB8GA1UdIwQYMBaAFEAmrCZc
Yo/G9QJU5I3BGibW7qWyME8GA1UdHwRIMEYwRKBCoECGPmh0dHBzOi8vd3d3LmRvY3VtZW50YS5j
b20ucHkvZmlybWFkaWdpdGFsL2Rlc2Nhcmdhcy9jcmxkb2MuY3JsMCUGA1UdEQQeMByBGnJhdWxA
dmFyZ2Fzc2FydG9yaW8uY29tLnB5MIIB3QYDVR0gBIIB1DCCAdAwggHMBg4rBgEEAYL5OwEBAQYB
ATCCAbgwPwYIKwYBBQUHAgEWM2h0dHBzOi8vd3d3LmRvY3VtZW50YS5jb20ucHkvZmlybWFkaWdp
dGFsL2Rlc2NhcmdhczCBwAYIKwYBBQUHAgIwgbMagbBFc3RlIGVzIHVuIGNlcnRpZmljYWRvIGRl
IHBlcnNvbmEgZu1zaWNhIGN1eWEgY2xhdmUgcHJpdmFkYSBlc3ThIGNvbnRlbmlkYSBlbiB1biBt
82R1bG8gZGUgaGFyZHdhcmUgc2VndXJvIHkgc3UgZmluYWxpZGFkIGVzIGF1dGVudGljYXIgYSBz
dSB0aXR1bGFyIG8gZ2VuZXJhciBmaXJtYXMgZGlnaXRhbGVzLjCBsQYIKwYBBQUHAgIwgaQagaFU
aGlzIGlzIGFuIGVuZCB1c2VyIGNlcnRpZmljYXRlIHdob3NlIHByaXZhdGUga2V5IGlzIGVtYmVk
ZGVkIHdpdGhpbiBhIHNlY3VyZSBoYXJkd2FyZSBtb2R1bGUgdGhhdCBhaW1zIHRvIGF1dGhlbnRp
Y2F0ZSBpdHMgb3duZXIgb3IgZ2VuZXJhdGUgZGlnaXRhbCBzaWduYXR1cmVzLjANBgkqhkiG9w0B
AQsFAAOCAgEAuPs9Oq6hwKf8wEALprUvSzj+j4IIkdTHIWSLwRX5zPlN9b/2KC6TL2xiJlJjoDqu
RqkoN7Dy2mUAoqOLMbh31RxBg1YNod9tyt9B9oLhlS9tH7ndXRv/r5pQndnRuzdxu9Zvmm/RVfcg
QhY+iSWyYh8VEV+vAvRiBj1QVa9zlhWOIDhaCDJYvmOD7EaYk/IxVz1kBMY0sfGhQzsUoi2EKEQY
zrpqnAPccG9zi3124oFvWJOI8pcHXAhnzbTZKQ62QtH3A78YjRgONK5R0xQVFkE5JV4dt0doDdV7
XXTVeYSwtkYru+VoRrtqF5t6jffGtc1mQbLL0huh/fury2G0XxmdHHQ9ngbv/g8BhBFg70Dgx9eh
+h9oI/GFjYqE+9unj1mBdACfkSUukvkpL8DxIonsqeAE4AVCPiwsdAQDSXMNWR6DnImKtxdY7d6d
11MwYoMlbF5+m6MlVQR2gierAhSP3UwcpD/06duwuYObFKC5nz426ArMEr9IGxOXIWrHz6u75z19
hH65THbg+eAPmYHwQoiQ4iLVU1i3sGXZ/5ILukQJmt3eUcmqb8Nt8kD/5zaCMaciMB3RehlgejPE
Z4m7iuC7N3+W8TUeRyrKKGYnj+WQ7jzagPdryC1oU1txBRWLUgs1S3REBhk8gIWa7341pMxIBcgh
0cbtVBlR7ao=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vQcYbOSmo7Cvc7LgZ8fWpMIeFnc=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+8rHDDBjhVXMWY7LNVELzLHXzN0=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kV09UyFzkJQ5dJlk+y6xOgxS1MQ=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9ZZ8aNqOAK3ixEe7Zy4kma9XWbk=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2022-05-16T17:51:06Z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2022-05-16T17:51:06Z</xd:SigningTime>
          <xd:SigningCertificate>
            <xd:Cert>
              <xd:CertDigest>
                <DigestMethod Algorithm="http://www.w3.org/2000/09/xmldsig#sha1"/>
                <DigestValue>j0LP+3EDrE/3TA7qh8aVNwwAtK8=</DigestValue>
              </xd:CertDigest>
              <xd:IssuerSerial>
                <X509IssuerName>C=PY, O=DOCUMENTA S.A., CN=CA-DOCUMENTA S.A., SERIALNUMBER=RUC 80050172-1</X509IssuerName>
                <X509SerialNumber>5724101677751134827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MvgZDjbvpoOxtsYncmwWhuiuFUU=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Rn1NV6ZtjVDtY46mWTXpwKbvvHM=</DigestValue>
    </Reference>
  </SignedInfo>
  <SignatureValue>Rozfy0Yj5EX9RvWoLEFQ2io9vJlgIj5oQdXZ8+IK+/6z5nnW3Im8ghsAZ0I7aXE397ps7qv8x5WF
jCuD9nUgfnCDHQzbgToVc4pYXYjrewQxjTvXrHmhXyGyrR8D93dinswKA5V5mt+6+GcyOAsPs+AR
JEHC3EZWVK0GXdEms+HTuIHcDQtE1Oeb+RaOpbuZ8t3x49T+6ePcXSSswJuKBB28Fww91WCgqQWw
NUgHkeEV3RHSFzN4tMYgxpfpkEPMf0SmPuxcHsRDFlx8CAGs+0DXS4UHOWC9XIe+LQmJ6NEVnqKX
D0tNLogwFcVP9FB+fpSl1FrNKg7C5gJNTsuf/g==</SignatureValue>
  <KeyInfo>
    <X509Data>
      <X509Certificate>MIIIDDCCBfSgAwIBAgIIc9N7AQlkU5EwDQYJKoZIhvcNAQELBQAwWzEXMBUGA1UEBRMOUlVDIDgw
MDUwMTcyLTExGjAYBgNVBAMTEUNBLURPQ1VNRU5UQSBTLkEuMRcwFQYDVQQKEw5ET0NVTUVOVEEg
Uy5BLjELMAkGA1UEBhMCUFkwHhcNMjEwNTE4MTYwMTMwWhcNMjMwNTE4MTYxMTMwWjCBqzELMAkG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DQYJKoZIhvcNAQEBBQADggEPADCCAQoCggEBAMRw2vljdJ/CX3Z/GPXWQiURuoMZBgN6gfMximcx
vwF64FkIagzh1ZJyNUFjutbyFcfTPMTpfzX0J3F6pxWYWDgoAU4Jnupybd8ybvJAqqKKXyVdI5wt
o+Mfta6j3qXM0/USgyxRWYdb/ZuqRNtVhBm66398kfsjr/XvvvBj2Yuj+Jpbc8StoOv+6GyCs5c6
Yf25xwJ/Aknxp/rKLt9RmsfkYjaADBFxYc+GlikwgzydUWzpXV0yExuklwFxvH9Fvmk2ChT4rlxi
VrZE0xgVmSb7ol0lfEukcNWW+WJYkhUGdd4JViYKYnbUVZvwvmB9Adtp/daZMhYZ66R7R/21PO8C
AwEAAaOCA4EwggN9MAwGA1UdEwEB/wQCMAAwDgYDVR0PAQH/BAQDAgXgMCoGA1UdJQEB/wQgMB4G
CCsGAQUFBwMBBggrBgEFBQcDAgYIKwYBBQUHAwQwHQYDVR0OBBYEFAsbMep68jt9suLlPX2qu+d+
qjbMMIGXBggrBgEFBQcBAQSBijCBhzA6BggrBgEFBQcwAYYuaHR0cHM6Ly93d3cuZG9jdW1lbnRh
LmNvbS5weS9maXJtYWRpZ2l0YWwvb3NjcDBJBggrBgEFBQcwAoY9aHR0cHM6Ly93d3cuZG9jdW1l
bnRhLmNvbS5weS9maXJtYWRpZ2l0YWwvZGVzY2FyZ2FzL2NhZG9jLmNydDAfBgNVHSMEGDAWgBRA
JqwmXGKPxvUCVOSNwRom1u6lsjBPBgNVHR8ESDBGMESgQqBAhj5odHRwczovL3d3dy5kb2N1bWVu
dGEuY29tLnB5L2Zpcm1hZGlnaXRhbC9kZXNjYXJnYXMvY3JsZG9jLmNybDAlBgNVHREEHjAcgRpn
bG9yaWFmbGVjaGFAY29yb25hLmNvbS5weTCCAd0GA1UdIASCAdQwggHQMIIBzAYOKwYBBAGC+TsB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hvcNAQELBQADggIBACyBaWXJPaw4RURLHJfiigca8DMSMpRCdZAibc/ywF/eeXWOaKd5kRA7LLaM
65dHwh0GFijK1iekXH193U/7CWA5OHOdioG0ImWaj2bvSBFsHQr9ePOeEN+nGDhNtLN70NkPGSSW
DxZIrgvFp7q+fK2dHoW+uXQf/A12+GhrwQNXZzzVNn9PoiZGNiuHSLkOMSj9FG5tvzgThtWyXmpO
WzLU+TyFVtjNtt841Y7zIfWbic7ge7r2/iR5pXg+g6DqOkPl/A7cwbTVlY9E/u+LYBSsRfgClXI4
mQBJBLD/PNbggd8GqmFztJfW4XhosOlwO1jYQcSfvr9Ys56KMeolqnaph9rveZC3dF74w0XFLEoc
UNIcnaYNHfNsDHoOGOylIPhYYS4lY4p45tr7xU0ERzejS4r//P80HMS/XSxYpLgNkFKvQE4WpAf/
SgN+ja2pcYYRAEpQlav1HdxZx+P+cINeromTLUJ4aU7I6uqm236u9O3LhXAJMNJRbNzCswZ95Vbd
fJdITmIfVURDEKzvjl25GJx5VKALa9c3VHvm9flbcjCJycLnR+RqylGGePf7FpFpFMPpDtouJ/5s
0PV7XVvr8IZju8xfZ1n8w050SVh2ZY7dEiS3JA6v5Zyhug7r64bTLhnlWcf41Yu1LArhXWA6vRtW
yLblR0sRycAqyD6S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vQcYbOSmo7Cvc7LgZ8fWpMIeFnc=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+8rHDDBjhVXMWY7LNVELzLHXzN0=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kV09UyFzkJQ5dJlk+y6xOgxS1MQ=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9ZZ8aNqOAK3ixEe7Zy4kma9XWbk=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2022-05-16T17:51:26Z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2022-05-16T17:51:26Z</xd:SigningTime>
          <xd:SigningCertificate>
            <xd:Cert>
              <xd:CertDigest>
                <DigestMethod Algorithm="http://www.w3.org/2000/09/xmldsig#sha1"/>
                <DigestValue>AbPTwBMQEd+YRTsKJQpN8CZoNm8=</DigestValue>
              </xd:CertDigest>
              <xd:IssuerSerial>
                <X509IssuerName>C=PY, O=DOCUMENTA S.A., CN=CA-DOCUMENTA S.A., SERIALNUMBER=RUC 80050172-1</X509IssuerName>
                <X509SerialNumber>8346149778830414737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MARZO 2022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2022-02-25T17:29:14Z</cp:lastPrinted>
  <dcterms:created xsi:type="dcterms:W3CDTF">2021-01-11T10:00:03Z</dcterms:created>
  <dcterms:modified xsi:type="dcterms:W3CDTF">2022-05-10T20:46:38Z</dcterms:modified>
</cp:coreProperties>
</file>